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数据测算收集分类\2025 预算版\SEC\JB7-10\"/>
    </mc:Choice>
  </mc:AlternateContent>
  <xr:revisionPtr revIDLastSave="0" documentId="13_ncr:1_{F2DD8BC6-D7A9-4558-8C42-9FC6AABF9A2B}" xr6:coauthVersionLast="36" xr6:coauthVersionMax="36" xr10:uidLastSave="{00000000-0000-0000-0000-000000000000}"/>
  <bookViews>
    <workbookView xWindow="0" yWindow="30" windowWidth="19170" windowHeight="10095" tabRatio="769" firstSheet="2" activeTab="11" xr2:uid="{00000000-000D-0000-FFFF-FFFF00000000}"/>
  </bookViews>
  <sheets>
    <sheet name="2025-01" sheetId="17" r:id="rId1"/>
    <sheet name="2025-02" sheetId="18" r:id="rId2"/>
    <sheet name="2025-03" sheetId="19" r:id="rId3"/>
    <sheet name="2025-04" sheetId="20" r:id="rId4"/>
    <sheet name="2025-05" sheetId="21" r:id="rId5"/>
    <sheet name="2025-06" sheetId="22" r:id="rId6"/>
    <sheet name="2025-07" sheetId="23" r:id="rId7"/>
    <sheet name="2025-08" sheetId="24" r:id="rId8"/>
    <sheet name="2025-09" sheetId="25" r:id="rId9"/>
    <sheet name="2025-10" sheetId="26" r:id="rId10"/>
    <sheet name="2025-11" sheetId="27" r:id="rId11"/>
    <sheet name="2025-12" sheetId="28" r:id="rId12"/>
  </sheets>
  <definedNames>
    <definedName name="_xlnm.Print_Area" localSheetId="0">'2025-01'!$A$1:$M$23</definedName>
    <definedName name="_xlnm.Print_Titles" localSheetId="0">'2025-01'!$2:$2</definedName>
  </definedNames>
  <calcPr calcId="191029"/>
</workbook>
</file>

<file path=xl/calcChain.xml><?xml version="1.0" encoding="utf-8"?>
<calcChain xmlns="http://schemas.openxmlformats.org/spreadsheetml/2006/main">
  <c r="M12" i="27" l="1"/>
  <c r="L12" i="27"/>
  <c r="K12" i="27"/>
  <c r="M12" i="28"/>
  <c r="L12" i="28"/>
  <c r="K12" i="28"/>
  <c r="M12" i="26"/>
  <c r="L12" i="26"/>
  <c r="K12" i="26"/>
  <c r="M12" i="25"/>
  <c r="L12" i="25"/>
  <c r="K12" i="25"/>
  <c r="M12" i="24"/>
  <c r="L12" i="24"/>
  <c r="K12" i="24"/>
  <c r="M12" i="23"/>
  <c r="L12" i="23"/>
  <c r="K12" i="23"/>
  <c r="M12" i="22"/>
  <c r="L12" i="22"/>
  <c r="K12" i="22"/>
  <c r="M12" i="21"/>
  <c r="L12" i="21"/>
  <c r="K12" i="21"/>
  <c r="M12" i="20" l="1"/>
  <c r="L12" i="20"/>
  <c r="K12" i="20"/>
  <c r="M12" i="19"/>
  <c r="L12" i="19"/>
  <c r="K12" i="19"/>
  <c r="M12" i="18"/>
  <c r="L12" i="18"/>
  <c r="K12" i="18"/>
  <c r="M12" i="17" l="1"/>
  <c r="L12" i="17"/>
  <c r="K12" i="17"/>
</calcChain>
</file>

<file path=xl/sharedStrings.xml><?xml version="1.0" encoding="utf-8"?>
<sst xmlns="http://schemas.openxmlformats.org/spreadsheetml/2006/main" count="672" uniqueCount="66">
  <si>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</si>
  <si>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</si>
  <si>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</si>
  <si>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</si>
  <si>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</si>
  <si>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</si>
  <si>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</si>
  <si>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</si>
  <si>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</si>
  <si>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</si>
  <si>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</si>
  <si>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</si>
  <si>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</si>
  <si>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品质管理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</si>
  <si>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</si>
  <si>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</si>
  <si>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</si>
  <si>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</si>
  <si>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</si>
  <si>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业主运营签字：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</si>
  <si>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</si>
  <si>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</si>
  <si>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</si>
  <si>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部门专项指标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</si>
  <si>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</si>
  <si>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</si>
  <si>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</si>
  <si>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安全管理</t>
    <phoneticPr fontId="2" type="noConversion"/>
  </si>
  <si>
    <t>结果管理(15%)</t>
    <phoneticPr fontId="2" type="noConversion"/>
  </si>
  <si>
    <t>安全巡查频率次数</t>
    <phoneticPr fontId="2" type="noConversion"/>
  </si>
  <si>
    <t>21次/月</t>
    <phoneticPr fontId="2" type="noConversion"/>
  </si>
  <si>
    <t>安全隐患排查</t>
    <phoneticPr fontId="2" type="noConversion"/>
  </si>
  <si>
    <t>3条/月</t>
    <phoneticPr fontId="2" type="noConversion"/>
  </si>
  <si>
    <t>火警测试次数</t>
    <phoneticPr fontId="2" type="noConversion"/>
  </si>
  <si>
    <t>2次/月</t>
    <phoneticPr fontId="2" type="noConversion"/>
  </si>
  <si>
    <t>安全风险演练</t>
    <phoneticPr fontId="2" type="noConversion"/>
  </si>
  <si>
    <t>1次/月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</si>
  <si>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</si>
  <si>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</si>
  <si>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部门运营成本完成率</t>
    <phoneticPr fontId="2" type="noConversion"/>
  </si>
  <si>
    <t>部门人力成本完成率</t>
    <phoneticPr fontId="2" type="noConversion"/>
  </si>
  <si>
    <t>效率管控(15%)</t>
    <phoneticPr fontId="2" type="noConversion"/>
  </si>
  <si>
    <t>质量管控（30%）</t>
    <phoneticPr fontId="2" type="noConversion"/>
  </si>
  <si>
    <t>成本管控（30%）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</si>
  <si>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*7.35分=规避三次事故
*7.25分=规避两次事故
*7.15分=规避一次事故
*7分=零事故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</si>
  <si>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*3.15分=平均分＞4.80
*3.1分=4.78＜客评分≤4.80
*3分=4.75≤客评分≤4.78
*2分=4.65≤客评分＜4.75
*1分=4.60≤客评分＜4.65
*0分=客评分＜4.60</t>
    </r>
    <phoneticPr fontId="2" type="noConversion"/>
  </si>
  <si>
    <t>0次</t>
    <phoneticPr fontId="2" type="noConversion"/>
  </si>
  <si>
    <t>4.75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</si>
  <si>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*15.75分=完成率＜80%
*15.7分=80%≤完成率＜90%
*15.5分=90%≤完成率＜100%
*15分=100%≤完成率＜105%
*13分=105%≤完成率＜110%
*11分=110%≤完成率＜115%
*9分=115%≤完成率＜120%
*7分=120%≤完成率＜130%
*0分=完成率≥130%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</si>
  <si>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*10.5分=排查条数＞3条
*10分=排查条数=3条
*0分=排查条数＜3条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</si>
  <si>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*10.5分=测试次数＞2次
*10分=测试次数=2次
*0分=测试次数＜2次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</si>
  <si>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*10.5分=演练＞1次
*10分=演练=1次
*0分=演练＜1次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</si>
  <si>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*15.75分=安全巡查次数＞21次
*15分=安全巡查次数=21次
*0分=安全巡查次数＜21次</t>
    </r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</si>
  <si>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*15.75分=120%≤完成率＜130%
*15.5分=110%≤完成率＜120%
*15.25分=100%＜完成率＜110%
*15分=95%≤完成率≤100%
*13分=90%≤完成率＜95%
*10分=80%≤完成率＜90%
*0分=完成率＜80%（不可抗因素除外）</t>
    </r>
    <phoneticPr fontId="2" type="noConversion"/>
  </si>
  <si>
    <t>2025年-1月绩效考核评价表-保安部（7-10级）</t>
    <phoneticPr fontId="2" type="noConversion"/>
  </si>
  <si>
    <t>2025年-2月绩效考核评价表-保安部（7-10级）</t>
    <phoneticPr fontId="2" type="noConversion"/>
  </si>
  <si>
    <t>2025年-3月绩效考核评价表-保安部（7-10级）</t>
    <phoneticPr fontId="2" type="noConversion"/>
  </si>
  <si>
    <t>2025年-4月绩效考核评价表-保安部（7-10级）</t>
    <phoneticPr fontId="2" type="noConversion"/>
  </si>
  <si>
    <t>2025年-5月绩效考核评价表-保安部（7-10级）</t>
    <phoneticPr fontId="2" type="noConversion"/>
  </si>
  <si>
    <t>2025年-6月绩效考核评价表-保安部（7-10级）</t>
    <phoneticPr fontId="2" type="noConversion"/>
  </si>
  <si>
    <t>2025年-7月绩效考核评价表-保安部（7-10级）</t>
    <phoneticPr fontId="2" type="noConversion"/>
  </si>
  <si>
    <t>2025年-8月绩效考核评价表-保安部（7-10级）</t>
    <phoneticPr fontId="2" type="noConversion"/>
  </si>
  <si>
    <t>2025年-9月绩效考核评价表-保安部（7-10级）</t>
    <phoneticPr fontId="2" type="noConversion"/>
  </si>
  <si>
    <t>2025年-10月绩效考核评价表-保安部（7-10级）</t>
    <phoneticPr fontId="2" type="noConversion"/>
  </si>
  <si>
    <t>2025年-11月绩效考核评价表-保安部（7-10级）</t>
    <phoneticPr fontId="2" type="noConversion"/>
  </si>
  <si>
    <t>2025年-12月绩效考核评价表-保安部（7-10级）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</si>
</sst>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9" fontId="11" fillId="0" borderId="0" applyFont="0" applyFill="0" applyBorder="0" applyAlignment="0" applyProtection="0">
      <alignment vertical="center"/>
    </xf>
  </cellStyleXfs>
  <cellXfs count="72">
    <xf numFmtId="0" fontId="0" fillId="0" borderId="0" xfId="0"/>
    <xf numFmtId="0" fontId="4" fillId="2" borderId="0" xfId="0" applyFont="1" applyFill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10" fontId="8" fillId="2" borderId="2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8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0" fontId="7" fillId="3" borderId="2" xfId="0" applyFont="1" applyFill="1" applyBorder="1" applyAlignment="1" applyProtection="1">
      <alignment horizontal="left" vertical="center" wrapText="1"/>
    </xf>
    <xf numFmtId="9" fontId="8" fillId="2" borderId="8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9" fontId="8" fillId="2" borderId="4" xfId="0" applyNumberFormat="1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9" fontId="8" fillId="2" borderId="2" xfId="4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9" fontId="8" fillId="2" borderId="4" xfId="0" applyNumberFormat="1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9" fontId="8" fillId="2" borderId="4" xfId="0" applyNumberFormat="1" applyFont="1" applyFill="1" applyBorder="1" applyAlignment="1">
      <alignment horizontal="center" vertical="center" wrapText="1"/>
    </xf>
    <xf numFmtId="9" fontId="8" fillId="2" borderId="5" xfId="0" applyNumberFormat="1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</cellXfs>
  <cellStyles count="5">
    <cellStyle name="百分比" xfId="4" builtinId="5"/>
    <cellStyle name="百分比 2" xfId="1" xr:uid="{00000000-0005-0000-0000-000001000000}"/>
    <cellStyle name="常规" xfId="0" builtinId="0"/>
    <cellStyle name="常规 2" xfId="2" xr:uid="{00000000-0005-0000-0000-000003000000}"/>
    <cellStyle name="常规 3" xfId="3" xr:uid="{00000000-0005-0000-0000-000004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B14894B-233D-42D9-A4FA-3AEB464D7761}"/>
            </a:ext>
          </a:extLst>
        </xdr:cNvPr>
        <xdr:cNvCxnSpPr/>
      </xdr:nvCxnSpPr>
      <xdr:spPr>
        <a:xfrm>
          <a:off x="1761066" y="147510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DADF750-15A8-43A2-BFDA-BF1BF05C206E}"/>
            </a:ext>
          </a:extLst>
        </xdr:cNvPr>
        <xdr:cNvCxnSpPr/>
      </xdr:nvCxnSpPr>
      <xdr:spPr>
        <a:xfrm>
          <a:off x="1761066" y="147510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CBE7EF8-9046-4008-BD91-7EEE632DD254}"/>
            </a:ext>
          </a:extLst>
        </xdr:cNvPr>
        <xdr:cNvCxnSpPr/>
      </xdr:nvCxnSpPr>
      <xdr:spPr>
        <a:xfrm>
          <a:off x="1761066" y="147510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6A6CA45-7ED9-4F6D-96EA-BBF52D23C6D3}"/>
            </a:ext>
          </a:extLst>
        </xdr:cNvPr>
        <xdr:cNvCxnSpPr/>
      </xdr:nvCxnSpPr>
      <xdr:spPr>
        <a:xfrm>
          <a:off x="1761066" y="147510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EBE1060-0F0B-4622-9F88-DD15B0F7227A}"/>
            </a:ext>
          </a:extLst>
        </xdr:cNvPr>
        <xdr:cNvCxnSpPr/>
      </xdr:nvCxnSpPr>
      <xdr:spPr>
        <a:xfrm>
          <a:off x="1761066" y="147510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1AB1DCC-AA8F-4EAE-9777-DC94CDFE9A5C}"/>
            </a:ext>
          </a:extLst>
        </xdr:cNvPr>
        <xdr:cNvCxnSpPr/>
      </xdr:nvCxnSpPr>
      <xdr:spPr>
        <a:xfrm>
          <a:off x="1761066" y="147510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F13C698-B738-46AA-8090-CC05A99C885D}"/>
            </a:ext>
          </a:extLst>
        </xdr:cNvPr>
        <xdr:cNvCxnSpPr/>
      </xdr:nvCxnSpPr>
      <xdr:spPr>
        <a:xfrm>
          <a:off x="1761066" y="147510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3FDB205-C497-4F8C-B244-8D3265CA637E}"/>
            </a:ext>
          </a:extLst>
        </xdr:cNvPr>
        <xdr:cNvCxnSpPr/>
      </xdr:nvCxnSpPr>
      <xdr:spPr>
        <a:xfrm>
          <a:off x="1761066" y="147510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23E32AC-8282-4EEA-A78B-1D26AC6B6E9C}"/>
            </a:ext>
          </a:extLst>
        </xdr:cNvPr>
        <xdr:cNvCxnSpPr/>
      </xdr:nvCxnSpPr>
      <xdr:spPr>
        <a:xfrm>
          <a:off x="1761066" y="147510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2401B77-5B58-46A3-9172-76FD6305D72D}"/>
            </a:ext>
          </a:extLst>
        </xdr:cNvPr>
        <xdr:cNvCxnSpPr/>
      </xdr:nvCxnSpPr>
      <xdr:spPr>
        <a:xfrm>
          <a:off x="1761066" y="147510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20</xdr:row>
      <xdr:rowOff>711200</xdr:rowOff>
    </xdr:from>
    <xdr:to>
      <xdr:col>5</xdr:col>
      <xdr:colOff>528107</xdr:colOff>
      <xdr:row>20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889DDCF-727B-4979-8597-6E037724A59D}"/>
            </a:ext>
          </a:extLst>
        </xdr:cNvPr>
        <xdr:cNvCxnSpPr/>
      </xdr:nvCxnSpPr>
      <xdr:spPr>
        <a:xfrm>
          <a:off x="1761066" y="147510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zoomScale="96" zoomScaleNormal="96" zoomScaleSheetLayoutView="112" workbookViewId="0">
      <selection activeCell="F4" sqref="F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54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6">
        <v>1</v>
      </c>
      <c r="B3" s="59" t="s">
        <v>22</v>
      </c>
      <c r="C3" s="71">
        <v>0.4</v>
      </c>
      <c r="D3" s="6" t="s">
        <v>27</v>
      </c>
      <c r="E3" s="7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6"/>
      <c r="B4" s="59"/>
      <c r="C4" s="71"/>
      <c r="D4" s="6" t="s">
        <v>13</v>
      </c>
      <c r="E4" s="7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6">
        <v>2</v>
      </c>
      <c r="B5" s="59"/>
      <c r="C5" s="71"/>
      <c r="D5" s="56" t="s">
        <v>43</v>
      </c>
      <c r="E5" s="7">
        <v>0.15</v>
      </c>
      <c r="F5" s="40" t="s">
        <v>39</v>
      </c>
      <c r="G5" s="36" t="s">
        <v>48</v>
      </c>
      <c r="H5" s="8">
        <v>46053</v>
      </c>
      <c r="I5" s="49">
        <v>1</v>
      </c>
      <c r="J5" s="6"/>
      <c r="K5" s="11"/>
      <c r="L5" s="11"/>
      <c r="M5" s="11"/>
    </row>
    <row r="6" spans="1:13" ht="134.25" customHeight="1" x14ac:dyDescent="0.2">
      <c r="A6" s="6"/>
      <c r="B6" s="38"/>
      <c r="C6" s="39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6"/>
      <c r="K6" s="11"/>
      <c r="L6" s="11"/>
      <c r="M6" s="11"/>
    </row>
    <row r="7" spans="1:13" ht="62.25" customHeight="1" x14ac:dyDescent="0.2">
      <c r="A7" s="6">
        <v>3</v>
      </c>
      <c r="B7" s="56" t="s">
        <v>23</v>
      </c>
      <c r="C7" s="69">
        <v>0.6</v>
      </c>
      <c r="D7" s="56" t="s">
        <v>42</v>
      </c>
      <c r="E7" s="7">
        <v>0.1</v>
      </c>
      <c r="F7" s="12" t="s">
        <v>31</v>
      </c>
      <c r="G7" s="36" t="s">
        <v>49</v>
      </c>
      <c r="H7" s="8">
        <v>46053</v>
      </c>
      <c r="I7" s="6" t="s">
        <v>32</v>
      </c>
      <c r="J7" s="6"/>
      <c r="K7" s="13"/>
      <c r="L7" s="13"/>
      <c r="M7" s="13"/>
    </row>
    <row r="8" spans="1:13" ht="63.75" customHeight="1" x14ac:dyDescent="0.2">
      <c r="A8" s="6"/>
      <c r="B8" s="57"/>
      <c r="C8" s="70"/>
      <c r="D8" s="57"/>
      <c r="E8" s="7">
        <v>0.1</v>
      </c>
      <c r="F8" s="12" t="s">
        <v>33</v>
      </c>
      <c r="G8" s="36" t="s">
        <v>50</v>
      </c>
      <c r="H8" s="8">
        <v>46053</v>
      </c>
      <c r="I8" s="6" t="s">
        <v>34</v>
      </c>
      <c r="J8" s="6"/>
      <c r="K8" s="13"/>
      <c r="L8" s="13"/>
      <c r="M8" s="13"/>
    </row>
    <row r="9" spans="1:13" ht="70.5" customHeight="1" x14ac:dyDescent="0.2">
      <c r="A9" s="6"/>
      <c r="B9" s="57"/>
      <c r="C9" s="70"/>
      <c r="D9" s="58"/>
      <c r="E9" s="7">
        <v>0.1</v>
      </c>
      <c r="F9" s="12" t="s">
        <v>35</v>
      </c>
      <c r="G9" s="36" t="s">
        <v>51</v>
      </c>
      <c r="H9" s="8">
        <v>46053</v>
      </c>
      <c r="I9" s="6" t="s">
        <v>36</v>
      </c>
      <c r="J9" s="6"/>
      <c r="K9" s="13"/>
      <c r="L9" s="13"/>
      <c r="M9" s="13"/>
    </row>
    <row r="10" spans="1:13" ht="64.5" customHeight="1" x14ac:dyDescent="0.2">
      <c r="A10" s="6">
        <v>4</v>
      </c>
      <c r="B10" s="57"/>
      <c r="C10" s="70"/>
      <c r="D10" s="6" t="s">
        <v>41</v>
      </c>
      <c r="E10" s="7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6">
        <v>6</v>
      </c>
      <c r="B11" s="57"/>
      <c r="C11" s="70"/>
      <c r="D11" s="6" t="s">
        <v>28</v>
      </c>
      <c r="E11" s="7">
        <v>0.15</v>
      </c>
      <c r="F11" s="12" t="s">
        <v>14</v>
      </c>
      <c r="G11" s="37" t="s">
        <v>53</v>
      </c>
      <c r="H11" s="8">
        <v>46053</v>
      </c>
      <c r="I11" s="7"/>
      <c r="J11" s="7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17" t="s">
        <v>15</v>
      </c>
      <c r="G13" s="18"/>
      <c r="H13" s="19" t="s">
        <v>25</v>
      </c>
      <c r="I13" s="18"/>
      <c r="J13" s="19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17" t="s">
        <v>19</v>
      </c>
      <c r="G14" s="19"/>
      <c r="H14" s="19" t="s">
        <v>20</v>
      </c>
      <c r="I14" s="18"/>
      <c r="J14" s="19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D7:D9"/>
    <mergeCell ref="B3:B5"/>
    <mergeCell ref="A1:M1"/>
    <mergeCell ref="A18:K18"/>
    <mergeCell ref="K13:M13"/>
    <mergeCell ref="A13:B13"/>
    <mergeCell ref="C13:E13"/>
    <mergeCell ref="A14:B14"/>
    <mergeCell ref="C14:E14"/>
    <mergeCell ref="K14:M14"/>
    <mergeCell ref="A12:J12"/>
    <mergeCell ref="C7:C11"/>
    <mergeCell ref="B7:B11"/>
    <mergeCell ref="C3:C5"/>
    <mergeCell ref="D5:D6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EF931-C74A-44EE-9181-3E0319F1E26E}">
  <dimension ref="A1:N23"/>
  <sheetViews>
    <sheetView workbookViewId="0">
      <selection sqref="A1:M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55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44">
        <v>1</v>
      </c>
      <c r="B3" s="59" t="s">
        <v>22</v>
      </c>
      <c r="C3" s="71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44"/>
      <c r="B4" s="59"/>
      <c r="C4" s="71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44">
        <v>2</v>
      </c>
      <c r="B5" s="59"/>
      <c r="C5" s="71"/>
      <c r="D5" s="56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 x14ac:dyDescent="0.2">
      <c r="A6" s="44"/>
      <c r="B6" s="43"/>
      <c r="C6" s="47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 x14ac:dyDescent="0.2">
      <c r="A7" s="44">
        <v>3</v>
      </c>
      <c r="B7" s="56" t="s">
        <v>23</v>
      </c>
      <c r="C7" s="69">
        <v>0.6</v>
      </c>
      <c r="D7" s="56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 x14ac:dyDescent="0.2">
      <c r="A8" s="44"/>
      <c r="B8" s="57"/>
      <c r="C8" s="70"/>
      <c r="D8" s="57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 x14ac:dyDescent="0.2">
      <c r="A9" s="44"/>
      <c r="B9" s="57"/>
      <c r="C9" s="70"/>
      <c r="D9" s="58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 x14ac:dyDescent="0.2">
      <c r="A10" s="44">
        <v>4</v>
      </c>
      <c r="B10" s="57"/>
      <c r="C10" s="70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44">
        <v>6</v>
      </c>
      <c r="B11" s="57"/>
      <c r="C11" s="70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46" t="s">
        <v>15</v>
      </c>
      <c r="G13" s="18"/>
      <c r="H13" s="45" t="s">
        <v>25</v>
      </c>
      <c r="I13" s="18"/>
      <c r="J13" s="45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46" t="s">
        <v>19</v>
      </c>
      <c r="G14" s="45"/>
      <c r="H14" s="45" t="s">
        <v>20</v>
      </c>
      <c r="I14" s="18"/>
      <c r="J14" s="45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honeticPr fontId="1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FDAA6-45BB-4326-AFAA-662449A26137}">
  <dimension ref="A1:N23"/>
  <sheetViews>
    <sheetView workbookViewId="0">
      <selection sqref="A1:M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56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44">
        <v>1</v>
      </c>
      <c r="B3" s="59" t="s">
        <v>22</v>
      </c>
      <c r="C3" s="71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44"/>
      <c r="B4" s="59"/>
      <c r="C4" s="71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44">
        <v>2</v>
      </c>
      <c r="B5" s="59"/>
      <c r="C5" s="71"/>
      <c r="D5" s="56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 x14ac:dyDescent="0.2">
      <c r="A6" s="44"/>
      <c r="B6" s="43"/>
      <c r="C6" s="47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 x14ac:dyDescent="0.2">
      <c r="A7" s="44">
        <v>3</v>
      </c>
      <c r="B7" s="56" t="s">
        <v>23</v>
      </c>
      <c r="C7" s="69">
        <v>0.6</v>
      </c>
      <c r="D7" s="56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 x14ac:dyDescent="0.2">
      <c r="A8" s="44"/>
      <c r="B8" s="57"/>
      <c r="C8" s="70"/>
      <c r="D8" s="57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 x14ac:dyDescent="0.2">
      <c r="A9" s="44"/>
      <c r="B9" s="57"/>
      <c r="C9" s="70"/>
      <c r="D9" s="58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 x14ac:dyDescent="0.2">
      <c r="A10" s="44">
        <v>4</v>
      </c>
      <c r="B10" s="57"/>
      <c r="C10" s="70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44">
        <v>6</v>
      </c>
      <c r="B11" s="57"/>
      <c r="C11" s="70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46" t="s">
        <v>15</v>
      </c>
      <c r="G13" s="18"/>
      <c r="H13" s="45" t="s">
        <v>25</v>
      </c>
      <c r="I13" s="18"/>
      <c r="J13" s="45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46" t="s">
        <v>19</v>
      </c>
      <c r="G14" s="45"/>
      <c r="H14" s="45" t="s">
        <v>20</v>
      </c>
      <c r="I14" s="18"/>
      <c r="J14" s="45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honeticPr fontId="1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B696E-2368-43CA-9C58-9274112B673D}">
  <dimension ref="A1:N23"/>
  <sheetViews>
    <sheetView workbookViewId="0">
      <selection sqref="A1:M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57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44">
        <v>1</v>
      </c>
      <c r="B3" s="59" t="s">
        <v>22</v>
      </c>
      <c r="C3" s="71">
        <v>0.4</v>
      </c>
      <c r="D3" s="44" t="s">
        <v>27</v>
      </c>
      <c r="E3" s="48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44"/>
      <c r="B4" s="59"/>
      <c r="C4" s="71"/>
      <c r="D4" s="44" t="s">
        <v>13</v>
      </c>
      <c r="E4" s="48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44">
        <v>2</v>
      </c>
      <c r="B5" s="59"/>
      <c r="C5" s="71"/>
      <c r="D5" s="56" t="s">
        <v>43</v>
      </c>
      <c r="E5" s="48">
        <v>0.15</v>
      </c>
      <c r="F5" s="40" t="s">
        <v>39</v>
      </c>
      <c r="G5" s="36" t="s">
        <v>48</v>
      </c>
      <c r="H5" s="8">
        <v>46053</v>
      </c>
      <c r="I5" s="49">
        <v>1</v>
      </c>
      <c r="J5" s="44"/>
      <c r="K5" s="11"/>
      <c r="L5" s="11"/>
      <c r="M5" s="11"/>
    </row>
    <row r="6" spans="1:13" ht="134.25" customHeight="1" x14ac:dyDescent="0.2">
      <c r="A6" s="44"/>
      <c r="B6" s="43"/>
      <c r="C6" s="47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44"/>
      <c r="K6" s="11"/>
      <c r="L6" s="11"/>
      <c r="M6" s="11"/>
    </row>
    <row r="7" spans="1:13" ht="62.25" customHeight="1" x14ac:dyDescent="0.2">
      <c r="A7" s="44">
        <v>3</v>
      </c>
      <c r="B7" s="56" t="s">
        <v>23</v>
      </c>
      <c r="C7" s="69">
        <v>0.6</v>
      </c>
      <c r="D7" s="56" t="s">
        <v>42</v>
      </c>
      <c r="E7" s="48">
        <v>0.1</v>
      </c>
      <c r="F7" s="12" t="s">
        <v>31</v>
      </c>
      <c r="G7" s="36" t="s">
        <v>49</v>
      </c>
      <c r="H7" s="8">
        <v>46053</v>
      </c>
      <c r="I7" s="44" t="s">
        <v>32</v>
      </c>
      <c r="J7" s="44"/>
      <c r="K7" s="13"/>
      <c r="L7" s="13"/>
      <c r="M7" s="13"/>
    </row>
    <row r="8" spans="1:13" ht="63.75" customHeight="1" x14ac:dyDescent="0.2">
      <c r="A8" s="44"/>
      <c r="B8" s="57"/>
      <c r="C8" s="70"/>
      <c r="D8" s="57"/>
      <c r="E8" s="48">
        <v>0.1</v>
      </c>
      <c r="F8" s="12" t="s">
        <v>33</v>
      </c>
      <c r="G8" s="36" t="s">
        <v>50</v>
      </c>
      <c r="H8" s="8">
        <v>46053</v>
      </c>
      <c r="I8" s="44" t="s">
        <v>34</v>
      </c>
      <c r="J8" s="44"/>
      <c r="K8" s="13"/>
      <c r="L8" s="13"/>
      <c r="M8" s="13"/>
    </row>
    <row r="9" spans="1:13" ht="70.5" customHeight="1" x14ac:dyDescent="0.2">
      <c r="A9" s="44"/>
      <c r="B9" s="57"/>
      <c r="C9" s="70"/>
      <c r="D9" s="58"/>
      <c r="E9" s="48">
        <v>0.1</v>
      </c>
      <c r="F9" s="12" t="s">
        <v>35</v>
      </c>
      <c r="G9" s="36" t="s">
        <v>51</v>
      </c>
      <c r="H9" s="8">
        <v>46053</v>
      </c>
      <c r="I9" s="44" t="s">
        <v>36</v>
      </c>
      <c r="J9" s="44"/>
      <c r="K9" s="13"/>
      <c r="L9" s="13"/>
      <c r="M9" s="13"/>
    </row>
    <row r="10" spans="1:13" ht="64.5" customHeight="1" x14ac:dyDescent="0.2">
      <c r="A10" s="44">
        <v>4</v>
      </c>
      <c r="B10" s="57"/>
      <c r="C10" s="70"/>
      <c r="D10" s="44" t="s">
        <v>41</v>
      </c>
      <c r="E10" s="48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44">
        <v>6</v>
      </c>
      <c r="B11" s="57"/>
      <c r="C11" s="70"/>
      <c r="D11" s="44" t="s">
        <v>28</v>
      </c>
      <c r="E11" s="48">
        <v>0.15</v>
      </c>
      <c r="F11" s="12" t="s">
        <v>14</v>
      </c>
      <c r="G11" s="37" t="s">
        <v>53</v>
      </c>
      <c r="H11" s="8">
        <v>46053</v>
      </c>
      <c r="I11" s="48"/>
      <c r="J11" s="48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46" t="s">
        <v>15</v>
      </c>
      <c r="G13" s="18"/>
      <c r="H13" s="45" t="s">
        <v>25</v>
      </c>
      <c r="I13" s="18"/>
      <c r="J13" s="45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46" t="s">
        <v>19</v>
      </c>
      <c r="G14" s="45"/>
      <c r="H14" s="45" t="s">
        <v>20</v>
      </c>
      <c r="I14" s="18"/>
      <c r="J14" s="45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A1:M1"/>
    <mergeCell ref="B3:B5"/>
    <mergeCell ref="C3:C5"/>
    <mergeCell ref="D5:D6"/>
    <mergeCell ref="B7:B11"/>
    <mergeCell ref="C7:C11"/>
    <mergeCell ref="D7:D9"/>
    <mergeCell ref="A18:K18"/>
    <mergeCell ref="A12:J12"/>
    <mergeCell ref="A13:B13"/>
    <mergeCell ref="C13:E13"/>
    <mergeCell ref="K13:M13"/>
    <mergeCell ref="A14:B14"/>
    <mergeCell ref="C14:E14"/>
    <mergeCell ref="K14:M14"/>
  </mergeCells>
  <phoneticPr fontId="1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A6607-39B8-4919-B9FC-8EF054502009}">
  <dimension ref="A1:N23"/>
  <sheetViews>
    <sheetView workbookViewId="0">
      <selection sqref="A1:M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58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51">
        <v>1</v>
      </c>
      <c r="B3" s="59" t="s">
        <v>22</v>
      </c>
      <c r="C3" s="71">
        <v>0.4</v>
      </c>
      <c r="D3" s="51" t="s">
        <v>27</v>
      </c>
      <c r="E3" s="55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51"/>
      <c r="B4" s="59"/>
      <c r="C4" s="71"/>
      <c r="D4" s="51" t="s">
        <v>13</v>
      </c>
      <c r="E4" s="55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51">
        <v>2</v>
      </c>
      <c r="B5" s="59"/>
      <c r="C5" s="71"/>
      <c r="D5" s="56" t="s">
        <v>43</v>
      </c>
      <c r="E5" s="55">
        <v>0.15</v>
      </c>
      <c r="F5" s="40" t="s">
        <v>39</v>
      </c>
      <c r="G5" s="36" t="s">
        <v>48</v>
      </c>
      <c r="H5" s="8">
        <v>46053</v>
      </c>
      <c r="I5" s="49">
        <v>1</v>
      </c>
      <c r="J5" s="51"/>
      <c r="K5" s="11"/>
      <c r="L5" s="11"/>
      <c r="M5" s="11"/>
    </row>
    <row r="6" spans="1:13" ht="134.25" customHeight="1" x14ac:dyDescent="0.2">
      <c r="A6" s="51"/>
      <c r="B6" s="50"/>
      <c r="C6" s="54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51"/>
      <c r="K6" s="11"/>
      <c r="L6" s="11"/>
      <c r="M6" s="11"/>
    </row>
    <row r="7" spans="1:13" ht="62.25" customHeight="1" x14ac:dyDescent="0.2">
      <c r="A7" s="51">
        <v>3</v>
      </c>
      <c r="B7" s="56" t="s">
        <v>23</v>
      </c>
      <c r="C7" s="69">
        <v>0.6</v>
      </c>
      <c r="D7" s="56" t="s">
        <v>42</v>
      </c>
      <c r="E7" s="55">
        <v>0.1</v>
      </c>
      <c r="F7" s="12" t="s">
        <v>31</v>
      </c>
      <c r="G7" s="36" t="s">
        <v>49</v>
      </c>
      <c r="H7" s="8">
        <v>46053</v>
      </c>
      <c r="I7" s="51" t="s">
        <v>32</v>
      </c>
      <c r="J7" s="51"/>
      <c r="K7" s="13"/>
      <c r="L7" s="13"/>
      <c r="M7" s="13"/>
    </row>
    <row r="8" spans="1:13" ht="63.75" customHeight="1" x14ac:dyDescent="0.2">
      <c r="A8" s="51"/>
      <c r="B8" s="57"/>
      <c r="C8" s="70"/>
      <c r="D8" s="57"/>
      <c r="E8" s="55">
        <v>0.1</v>
      </c>
      <c r="F8" s="12" t="s">
        <v>33</v>
      </c>
      <c r="G8" s="36" t="s">
        <v>50</v>
      </c>
      <c r="H8" s="8">
        <v>46053</v>
      </c>
      <c r="I8" s="51" t="s">
        <v>34</v>
      </c>
      <c r="J8" s="51"/>
      <c r="K8" s="13"/>
      <c r="L8" s="13"/>
      <c r="M8" s="13"/>
    </row>
    <row r="9" spans="1:13" ht="70.5" customHeight="1" x14ac:dyDescent="0.2">
      <c r="A9" s="51"/>
      <c r="B9" s="57"/>
      <c r="C9" s="70"/>
      <c r="D9" s="58"/>
      <c r="E9" s="55">
        <v>0.1</v>
      </c>
      <c r="F9" s="12" t="s">
        <v>35</v>
      </c>
      <c r="G9" s="36" t="s">
        <v>51</v>
      </c>
      <c r="H9" s="8">
        <v>46053</v>
      </c>
      <c r="I9" s="51" t="s">
        <v>36</v>
      </c>
      <c r="J9" s="51"/>
      <c r="K9" s="13"/>
      <c r="L9" s="13"/>
      <c r="M9" s="13"/>
    </row>
    <row r="10" spans="1:13" ht="64.5" customHeight="1" x14ac:dyDescent="0.2">
      <c r="A10" s="51">
        <v>4</v>
      </c>
      <c r="B10" s="57"/>
      <c r="C10" s="70"/>
      <c r="D10" s="51" t="s">
        <v>41</v>
      </c>
      <c r="E10" s="55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51">
        <v>6</v>
      </c>
      <c r="B11" s="57"/>
      <c r="C11" s="70"/>
      <c r="D11" s="51" t="s">
        <v>28</v>
      </c>
      <c r="E11" s="55">
        <v>0.15</v>
      </c>
      <c r="F11" s="12" t="s">
        <v>14</v>
      </c>
      <c r="G11" s="37" t="s">
        <v>53</v>
      </c>
      <c r="H11" s="8">
        <v>46053</v>
      </c>
      <c r="I11" s="55"/>
      <c r="J11" s="55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53" t="s">
        <v>15</v>
      </c>
      <c r="G13" s="18"/>
      <c r="H13" s="52" t="s">
        <v>25</v>
      </c>
      <c r="I13" s="18"/>
      <c r="J13" s="52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53" t="s">
        <v>19</v>
      </c>
      <c r="G14" s="52"/>
      <c r="H14" s="52" t="s">
        <v>20</v>
      </c>
      <c r="I14" s="18"/>
      <c r="J14" s="52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A18:K18"/>
    <mergeCell ref="A12:J12"/>
    <mergeCell ref="A13:B13"/>
    <mergeCell ref="C13:E13"/>
    <mergeCell ref="K13:M13"/>
    <mergeCell ref="A14:B14"/>
    <mergeCell ref="C14:E14"/>
    <mergeCell ref="K14:M14"/>
    <mergeCell ref="A1:M1"/>
    <mergeCell ref="B3:B5"/>
    <mergeCell ref="C3:C5"/>
    <mergeCell ref="D5:D6"/>
    <mergeCell ref="B7:B11"/>
    <mergeCell ref="C7:C11"/>
    <mergeCell ref="D7:D9"/>
  </mergeCells>
  <phoneticPr fontId="1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1CFFF-A29C-422D-A99E-553A49C1F5A3}">
  <dimension ref="A1:N23"/>
  <sheetViews>
    <sheetView workbookViewId="0">
      <selection sqref="A1:M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59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51">
        <v>1</v>
      </c>
      <c r="B3" s="59" t="s">
        <v>22</v>
      </c>
      <c r="C3" s="71">
        <v>0.4</v>
      </c>
      <c r="D3" s="51" t="s">
        <v>27</v>
      </c>
      <c r="E3" s="55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51"/>
      <c r="B4" s="59"/>
      <c r="C4" s="71"/>
      <c r="D4" s="51" t="s">
        <v>13</v>
      </c>
      <c r="E4" s="55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51">
        <v>2</v>
      </c>
      <c r="B5" s="59"/>
      <c r="C5" s="71"/>
      <c r="D5" s="56" t="s">
        <v>43</v>
      </c>
      <c r="E5" s="55">
        <v>0.15</v>
      </c>
      <c r="F5" s="40" t="s">
        <v>39</v>
      </c>
      <c r="G5" s="36" t="s">
        <v>48</v>
      </c>
      <c r="H5" s="8">
        <v>46053</v>
      </c>
      <c r="I5" s="49">
        <v>1</v>
      </c>
      <c r="J5" s="51"/>
      <c r="K5" s="11"/>
      <c r="L5" s="11"/>
      <c r="M5" s="11"/>
    </row>
    <row r="6" spans="1:13" ht="134.25" customHeight="1" x14ac:dyDescent="0.2">
      <c r="A6" s="51"/>
      <c r="B6" s="50"/>
      <c r="C6" s="54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51"/>
      <c r="K6" s="11"/>
      <c r="L6" s="11"/>
      <c r="M6" s="11"/>
    </row>
    <row r="7" spans="1:13" ht="62.25" customHeight="1" x14ac:dyDescent="0.2">
      <c r="A7" s="51">
        <v>3</v>
      </c>
      <c r="B7" s="56" t="s">
        <v>23</v>
      </c>
      <c r="C7" s="69">
        <v>0.6</v>
      </c>
      <c r="D7" s="56" t="s">
        <v>42</v>
      </c>
      <c r="E7" s="55">
        <v>0.1</v>
      </c>
      <c r="F7" s="12" t="s">
        <v>31</v>
      </c>
      <c r="G7" s="36" t="s">
        <v>49</v>
      </c>
      <c r="H7" s="8">
        <v>46053</v>
      </c>
      <c r="I7" s="51" t="s">
        <v>32</v>
      </c>
      <c r="J7" s="51"/>
      <c r="K7" s="13"/>
      <c r="L7" s="13"/>
      <c r="M7" s="13"/>
    </row>
    <row r="8" spans="1:13" ht="63.75" customHeight="1" x14ac:dyDescent="0.2">
      <c r="A8" s="51"/>
      <c r="B8" s="57"/>
      <c r="C8" s="70"/>
      <c r="D8" s="57"/>
      <c r="E8" s="55">
        <v>0.1</v>
      </c>
      <c r="F8" s="12" t="s">
        <v>33</v>
      </c>
      <c r="G8" s="36" t="s">
        <v>50</v>
      </c>
      <c r="H8" s="8">
        <v>46053</v>
      </c>
      <c r="I8" s="51" t="s">
        <v>34</v>
      </c>
      <c r="J8" s="51"/>
      <c r="K8" s="13"/>
      <c r="L8" s="13"/>
      <c r="M8" s="13"/>
    </row>
    <row r="9" spans="1:13" ht="70.5" customHeight="1" x14ac:dyDescent="0.2">
      <c r="A9" s="51"/>
      <c r="B9" s="57"/>
      <c r="C9" s="70"/>
      <c r="D9" s="58"/>
      <c r="E9" s="55">
        <v>0.1</v>
      </c>
      <c r="F9" s="12" t="s">
        <v>35</v>
      </c>
      <c r="G9" s="36" t="s">
        <v>51</v>
      </c>
      <c r="H9" s="8">
        <v>46053</v>
      </c>
      <c r="I9" s="51" t="s">
        <v>36</v>
      </c>
      <c r="J9" s="51"/>
      <c r="K9" s="13"/>
      <c r="L9" s="13"/>
      <c r="M9" s="13"/>
    </row>
    <row r="10" spans="1:13" ht="64.5" customHeight="1" x14ac:dyDescent="0.2">
      <c r="A10" s="51">
        <v>4</v>
      </c>
      <c r="B10" s="57"/>
      <c r="C10" s="70"/>
      <c r="D10" s="51" t="s">
        <v>41</v>
      </c>
      <c r="E10" s="55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51">
        <v>6</v>
      </c>
      <c r="B11" s="57"/>
      <c r="C11" s="70"/>
      <c r="D11" s="51" t="s">
        <v>28</v>
      </c>
      <c r="E11" s="55">
        <v>0.15</v>
      </c>
      <c r="F11" s="12" t="s">
        <v>14</v>
      </c>
      <c r="G11" s="37" t="s">
        <v>53</v>
      </c>
      <c r="H11" s="8">
        <v>46053</v>
      </c>
      <c r="I11" s="55"/>
      <c r="J11" s="55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53" t="s">
        <v>15</v>
      </c>
      <c r="G13" s="18"/>
      <c r="H13" s="52" t="s">
        <v>25</v>
      </c>
      <c r="I13" s="18"/>
      <c r="J13" s="52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53" t="s">
        <v>19</v>
      </c>
      <c r="G14" s="52"/>
      <c r="H14" s="52" t="s">
        <v>20</v>
      </c>
      <c r="I14" s="18"/>
      <c r="J14" s="52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A18:K18"/>
    <mergeCell ref="A12:J12"/>
    <mergeCell ref="A13:B13"/>
    <mergeCell ref="C13:E13"/>
    <mergeCell ref="K13:M13"/>
    <mergeCell ref="A14:B14"/>
    <mergeCell ref="C14:E14"/>
    <mergeCell ref="K14:M14"/>
    <mergeCell ref="A1:M1"/>
    <mergeCell ref="B3:B5"/>
    <mergeCell ref="C3:C5"/>
    <mergeCell ref="D5:D6"/>
    <mergeCell ref="B7:B11"/>
    <mergeCell ref="C7:C11"/>
    <mergeCell ref="D7:D9"/>
  </mergeCells>
  <phoneticPr fontId="1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A61F8-1918-413A-947C-94038D403467}">
  <dimension ref="A1:N23"/>
  <sheetViews>
    <sheetView workbookViewId="0">
      <selection sqref="A1:M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60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51">
        <v>1</v>
      </c>
      <c r="B3" s="59" t="s">
        <v>22</v>
      </c>
      <c r="C3" s="71">
        <v>0.4</v>
      </c>
      <c r="D3" s="51" t="s">
        <v>27</v>
      </c>
      <c r="E3" s="55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51"/>
      <c r="B4" s="59"/>
      <c r="C4" s="71"/>
      <c r="D4" s="51" t="s">
        <v>13</v>
      </c>
      <c r="E4" s="55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51">
        <v>2</v>
      </c>
      <c r="B5" s="59"/>
      <c r="C5" s="71"/>
      <c r="D5" s="56" t="s">
        <v>43</v>
      </c>
      <c r="E5" s="55">
        <v>0.15</v>
      </c>
      <c r="F5" s="40" t="s">
        <v>39</v>
      </c>
      <c r="G5" s="36" t="s">
        <v>48</v>
      </c>
      <c r="H5" s="8">
        <v>46053</v>
      </c>
      <c r="I5" s="49">
        <v>1</v>
      </c>
      <c r="J5" s="51"/>
      <c r="K5" s="11"/>
      <c r="L5" s="11"/>
      <c r="M5" s="11"/>
    </row>
    <row r="6" spans="1:13" ht="134.25" customHeight="1" x14ac:dyDescent="0.2">
      <c r="A6" s="51"/>
      <c r="B6" s="50"/>
      <c r="C6" s="54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51"/>
      <c r="K6" s="11"/>
      <c r="L6" s="11"/>
      <c r="M6" s="11"/>
    </row>
    <row r="7" spans="1:13" ht="62.25" customHeight="1" x14ac:dyDescent="0.2">
      <c r="A7" s="51">
        <v>3</v>
      </c>
      <c r="B7" s="56" t="s">
        <v>23</v>
      </c>
      <c r="C7" s="69">
        <v>0.6</v>
      </c>
      <c r="D7" s="56" t="s">
        <v>42</v>
      </c>
      <c r="E7" s="55">
        <v>0.1</v>
      </c>
      <c r="F7" s="12" t="s">
        <v>31</v>
      </c>
      <c r="G7" s="36" t="s">
        <v>49</v>
      </c>
      <c r="H7" s="8">
        <v>46053</v>
      </c>
      <c r="I7" s="51" t="s">
        <v>32</v>
      </c>
      <c r="J7" s="51"/>
      <c r="K7" s="13"/>
      <c r="L7" s="13"/>
      <c r="M7" s="13"/>
    </row>
    <row r="8" spans="1:13" ht="63.75" customHeight="1" x14ac:dyDescent="0.2">
      <c r="A8" s="51"/>
      <c r="B8" s="57"/>
      <c r="C8" s="70"/>
      <c r="D8" s="57"/>
      <c r="E8" s="55">
        <v>0.1</v>
      </c>
      <c r="F8" s="12" t="s">
        <v>33</v>
      </c>
      <c r="G8" s="36" t="s">
        <v>50</v>
      </c>
      <c r="H8" s="8">
        <v>46053</v>
      </c>
      <c r="I8" s="51" t="s">
        <v>34</v>
      </c>
      <c r="J8" s="51"/>
      <c r="K8" s="13"/>
      <c r="L8" s="13"/>
      <c r="M8" s="13"/>
    </row>
    <row r="9" spans="1:13" ht="70.5" customHeight="1" x14ac:dyDescent="0.2">
      <c r="A9" s="51"/>
      <c r="B9" s="57"/>
      <c r="C9" s="70"/>
      <c r="D9" s="58"/>
      <c r="E9" s="55">
        <v>0.1</v>
      </c>
      <c r="F9" s="12" t="s">
        <v>35</v>
      </c>
      <c r="G9" s="36" t="s">
        <v>51</v>
      </c>
      <c r="H9" s="8">
        <v>46053</v>
      </c>
      <c r="I9" s="51" t="s">
        <v>36</v>
      </c>
      <c r="J9" s="51"/>
      <c r="K9" s="13"/>
      <c r="L9" s="13"/>
      <c r="M9" s="13"/>
    </row>
    <row r="10" spans="1:13" ht="64.5" customHeight="1" x14ac:dyDescent="0.2">
      <c r="A10" s="51">
        <v>4</v>
      </c>
      <c r="B10" s="57"/>
      <c r="C10" s="70"/>
      <c r="D10" s="51" t="s">
        <v>41</v>
      </c>
      <c r="E10" s="55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51">
        <v>6</v>
      </c>
      <c r="B11" s="57"/>
      <c r="C11" s="70"/>
      <c r="D11" s="51" t="s">
        <v>28</v>
      </c>
      <c r="E11" s="55">
        <v>0.15</v>
      </c>
      <c r="F11" s="12" t="s">
        <v>14</v>
      </c>
      <c r="G11" s="37" t="s">
        <v>53</v>
      </c>
      <c r="H11" s="8">
        <v>46053</v>
      </c>
      <c r="I11" s="55"/>
      <c r="J11" s="55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53" t="s">
        <v>15</v>
      </c>
      <c r="G13" s="18"/>
      <c r="H13" s="52" t="s">
        <v>25</v>
      </c>
      <c r="I13" s="18"/>
      <c r="J13" s="52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53" t="s">
        <v>19</v>
      </c>
      <c r="G14" s="52"/>
      <c r="H14" s="52" t="s">
        <v>20</v>
      </c>
      <c r="I14" s="18"/>
      <c r="J14" s="52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A18:K18"/>
    <mergeCell ref="A12:J12"/>
    <mergeCell ref="A13:B13"/>
    <mergeCell ref="C13:E13"/>
    <mergeCell ref="K13:M13"/>
    <mergeCell ref="A14:B14"/>
    <mergeCell ref="C14:E14"/>
    <mergeCell ref="K14:M14"/>
    <mergeCell ref="A1:M1"/>
    <mergeCell ref="B3:B5"/>
    <mergeCell ref="C3:C5"/>
    <mergeCell ref="D5:D6"/>
    <mergeCell ref="B7:B11"/>
    <mergeCell ref="C7:C11"/>
    <mergeCell ref="D7:D9"/>
  </mergeCells>
  <phoneticPr fontId="1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F14AB-8CD9-43FF-BB97-EA3B7777047D}">
  <dimension ref="A1:N23"/>
  <sheetViews>
    <sheetView workbookViewId="0">
      <selection sqref="A1:M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61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51">
        <v>1</v>
      </c>
      <c r="B3" s="59" t="s">
        <v>22</v>
      </c>
      <c r="C3" s="71">
        <v>0.4</v>
      </c>
      <c r="D3" s="51" t="s">
        <v>27</v>
      </c>
      <c r="E3" s="55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51"/>
      <c r="B4" s="59"/>
      <c r="C4" s="71"/>
      <c r="D4" s="51" t="s">
        <v>13</v>
      </c>
      <c r="E4" s="55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51">
        <v>2</v>
      </c>
      <c r="B5" s="59"/>
      <c r="C5" s="71"/>
      <c r="D5" s="56" t="s">
        <v>43</v>
      </c>
      <c r="E5" s="55">
        <v>0.15</v>
      </c>
      <c r="F5" s="40" t="s">
        <v>39</v>
      </c>
      <c r="G5" s="36" t="s">
        <v>48</v>
      </c>
      <c r="H5" s="8">
        <v>46053</v>
      </c>
      <c r="I5" s="49">
        <v>1</v>
      </c>
      <c r="J5" s="51"/>
      <c r="K5" s="11"/>
      <c r="L5" s="11"/>
      <c r="M5" s="11"/>
    </row>
    <row r="6" spans="1:13" ht="134.25" customHeight="1" x14ac:dyDescent="0.2">
      <c r="A6" s="51"/>
      <c r="B6" s="50"/>
      <c r="C6" s="54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51"/>
      <c r="K6" s="11"/>
      <c r="L6" s="11"/>
      <c r="M6" s="11"/>
    </row>
    <row r="7" spans="1:13" ht="62.25" customHeight="1" x14ac:dyDescent="0.2">
      <c r="A7" s="51">
        <v>3</v>
      </c>
      <c r="B7" s="56" t="s">
        <v>23</v>
      </c>
      <c r="C7" s="69">
        <v>0.6</v>
      </c>
      <c r="D7" s="56" t="s">
        <v>42</v>
      </c>
      <c r="E7" s="55">
        <v>0.1</v>
      </c>
      <c r="F7" s="12" t="s">
        <v>31</v>
      </c>
      <c r="G7" s="36" t="s">
        <v>49</v>
      </c>
      <c r="H7" s="8">
        <v>46053</v>
      </c>
      <c r="I7" s="51" t="s">
        <v>32</v>
      </c>
      <c r="J7" s="51"/>
      <c r="K7" s="13"/>
      <c r="L7" s="13"/>
      <c r="M7" s="13"/>
    </row>
    <row r="8" spans="1:13" ht="63.75" customHeight="1" x14ac:dyDescent="0.2">
      <c r="A8" s="51"/>
      <c r="B8" s="57"/>
      <c r="C8" s="70"/>
      <c r="D8" s="57"/>
      <c r="E8" s="55">
        <v>0.1</v>
      </c>
      <c r="F8" s="12" t="s">
        <v>33</v>
      </c>
      <c r="G8" s="36" t="s">
        <v>50</v>
      </c>
      <c r="H8" s="8">
        <v>46053</v>
      </c>
      <c r="I8" s="51" t="s">
        <v>34</v>
      </c>
      <c r="J8" s="51"/>
      <c r="K8" s="13"/>
      <c r="L8" s="13"/>
      <c r="M8" s="13"/>
    </row>
    <row r="9" spans="1:13" ht="70.5" customHeight="1" x14ac:dyDescent="0.2">
      <c r="A9" s="51"/>
      <c r="B9" s="57"/>
      <c r="C9" s="70"/>
      <c r="D9" s="58"/>
      <c r="E9" s="55">
        <v>0.1</v>
      </c>
      <c r="F9" s="12" t="s">
        <v>35</v>
      </c>
      <c r="G9" s="36" t="s">
        <v>51</v>
      </c>
      <c r="H9" s="8">
        <v>46053</v>
      </c>
      <c r="I9" s="51" t="s">
        <v>36</v>
      </c>
      <c r="J9" s="51"/>
      <c r="K9" s="13"/>
      <c r="L9" s="13"/>
      <c r="M9" s="13"/>
    </row>
    <row r="10" spans="1:13" ht="64.5" customHeight="1" x14ac:dyDescent="0.2">
      <c r="A10" s="51">
        <v>4</v>
      </c>
      <c r="B10" s="57"/>
      <c r="C10" s="70"/>
      <c r="D10" s="51" t="s">
        <v>41</v>
      </c>
      <c r="E10" s="55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51">
        <v>6</v>
      </c>
      <c r="B11" s="57"/>
      <c r="C11" s="70"/>
      <c r="D11" s="51" t="s">
        <v>28</v>
      </c>
      <c r="E11" s="55">
        <v>0.15</v>
      </c>
      <c r="F11" s="12" t="s">
        <v>14</v>
      </c>
      <c r="G11" s="37" t="s">
        <v>53</v>
      </c>
      <c r="H11" s="8">
        <v>46053</v>
      </c>
      <c r="I11" s="55"/>
      <c r="J11" s="55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53" t="s">
        <v>15</v>
      </c>
      <c r="G13" s="18"/>
      <c r="H13" s="52" t="s">
        <v>25</v>
      </c>
      <c r="I13" s="18"/>
      <c r="J13" s="52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53" t="s">
        <v>19</v>
      </c>
      <c r="G14" s="52"/>
      <c r="H14" s="52" t="s">
        <v>20</v>
      </c>
      <c r="I14" s="18"/>
      <c r="J14" s="52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A18:K18"/>
    <mergeCell ref="A12:J12"/>
    <mergeCell ref="A13:B13"/>
    <mergeCell ref="C13:E13"/>
    <mergeCell ref="K13:M13"/>
    <mergeCell ref="A14:B14"/>
    <mergeCell ref="C14:E14"/>
    <mergeCell ref="K14:M14"/>
    <mergeCell ref="A1:M1"/>
    <mergeCell ref="B3:B5"/>
    <mergeCell ref="C3:C5"/>
    <mergeCell ref="D5:D6"/>
    <mergeCell ref="B7:B11"/>
    <mergeCell ref="C7:C11"/>
    <mergeCell ref="D7:D9"/>
  </mergeCells>
  <phoneticPr fontId="1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2C27-A31A-4477-81E8-56816BB59C10}">
  <dimension ref="A1:N23"/>
  <sheetViews>
    <sheetView workbookViewId="0">
      <selection sqref="A1:M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62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51">
        <v>1</v>
      </c>
      <c r="B3" s="59" t="s">
        <v>22</v>
      </c>
      <c r="C3" s="71">
        <v>0.4</v>
      </c>
      <c r="D3" s="51" t="s">
        <v>27</v>
      </c>
      <c r="E3" s="55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51"/>
      <c r="B4" s="59"/>
      <c r="C4" s="71"/>
      <c r="D4" s="51" t="s">
        <v>13</v>
      </c>
      <c r="E4" s="55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51">
        <v>2</v>
      </c>
      <c r="B5" s="59"/>
      <c r="C5" s="71"/>
      <c r="D5" s="56" t="s">
        <v>43</v>
      </c>
      <c r="E5" s="55">
        <v>0.15</v>
      </c>
      <c r="F5" s="40" t="s">
        <v>39</v>
      </c>
      <c r="G5" s="36" t="s">
        <v>48</v>
      </c>
      <c r="H5" s="8">
        <v>46053</v>
      </c>
      <c r="I5" s="49">
        <v>1</v>
      </c>
      <c r="J5" s="51"/>
      <c r="K5" s="11"/>
      <c r="L5" s="11"/>
      <c r="M5" s="11"/>
    </row>
    <row r="6" spans="1:13" ht="134.25" customHeight="1" x14ac:dyDescent="0.2">
      <c r="A6" s="51"/>
      <c r="B6" s="50"/>
      <c r="C6" s="54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51"/>
      <c r="K6" s="11"/>
      <c r="L6" s="11"/>
      <c r="M6" s="11"/>
    </row>
    <row r="7" spans="1:13" ht="62.25" customHeight="1" x14ac:dyDescent="0.2">
      <c r="A7" s="51">
        <v>3</v>
      </c>
      <c r="B7" s="56" t="s">
        <v>23</v>
      </c>
      <c r="C7" s="69">
        <v>0.6</v>
      </c>
      <c r="D7" s="56" t="s">
        <v>42</v>
      </c>
      <c r="E7" s="55">
        <v>0.1</v>
      </c>
      <c r="F7" s="12" t="s">
        <v>31</v>
      </c>
      <c r="G7" s="36" t="s">
        <v>49</v>
      </c>
      <c r="H7" s="8">
        <v>46053</v>
      </c>
      <c r="I7" s="51" t="s">
        <v>32</v>
      </c>
      <c r="J7" s="51"/>
      <c r="K7" s="13"/>
      <c r="L7" s="13"/>
      <c r="M7" s="13"/>
    </row>
    <row r="8" spans="1:13" ht="63.75" customHeight="1" x14ac:dyDescent="0.2">
      <c r="A8" s="51"/>
      <c r="B8" s="57"/>
      <c r="C8" s="70"/>
      <c r="D8" s="57"/>
      <c r="E8" s="55">
        <v>0.1</v>
      </c>
      <c r="F8" s="12" t="s">
        <v>33</v>
      </c>
      <c r="G8" s="36" t="s">
        <v>50</v>
      </c>
      <c r="H8" s="8">
        <v>46053</v>
      </c>
      <c r="I8" s="51" t="s">
        <v>34</v>
      </c>
      <c r="J8" s="51"/>
      <c r="K8" s="13"/>
      <c r="L8" s="13"/>
      <c r="M8" s="13"/>
    </row>
    <row r="9" spans="1:13" ht="70.5" customHeight="1" x14ac:dyDescent="0.2">
      <c r="A9" s="51"/>
      <c r="B9" s="57"/>
      <c r="C9" s="70"/>
      <c r="D9" s="58"/>
      <c r="E9" s="55">
        <v>0.1</v>
      </c>
      <c r="F9" s="12" t="s">
        <v>35</v>
      </c>
      <c r="G9" s="36" t="s">
        <v>51</v>
      </c>
      <c r="H9" s="8">
        <v>46053</v>
      </c>
      <c r="I9" s="51" t="s">
        <v>36</v>
      </c>
      <c r="J9" s="51"/>
      <c r="K9" s="13"/>
      <c r="L9" s="13"/>
      <c r="M9" s="13"/>
    </row>
    <row r="10" spans="1:13" ht="64.5" customHeight="1" x14ac:dyDescent="0.2">
      <c r="A10" s="51">
        <v>4</v>
      </c>
      <c r="B10" s="57"/>
      <c r="C10" s="70"/>
      <c r="D10" s="51" t="s">
        <v>41</v>
      </c>
      <c r="E10" s="55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51">
        <v>6</v>
      </c>
      <c r="B11" s="57"/>
      <c r="C11" s="70"/>
      <c r="D11" s="51" t="s">
        <v>28</v>
      </c>
      <c r="E11" s="55">
        <v>0.15</v>
      </c>
      <c r="F11" s="12" t="s">
        <v>14</v>
      </c>
      <c r="G11" s="37" t="s">
        <v>53</v>
      </c>
      <c r="H11" s="8">
        <v>46053</v>
      </c>
      <c r="I11" s="55"/>
      <c r="J11" s="55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53" t="s">
        <v>15</v>
      </c>
      <c r="G13" s="18"/>
      <c r="H13" s="52" t="s">
        <v>25</v>
      </c>
      <c r="I13" s="18"/>
      <c r="J13" s="52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53" t="s">
        <v>19</v>
      </c>
      <c r="G14" s="52"/>
      <c r="H14" s="52" t="s">
        <v>20</v>
      </c>
      <c r="I14" s="18"/>
      <c r="J14" s="52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A18:K18"/>
    <mergeCell ref="A12:J12"/>
    <mergeCell ref="A13:B13"/>
    <mergeCell ref="C13:E13"/>
    <mergeCell ref="K13:M13"/>
    <mergeCell ref="A14:B14"/>
    <mergeCell ref="C14:E14"/>
    <mergeCell ref="K14:M14"/>
    <mergeCell ref="A1:M1"/>
    <mergeCell ref="B3:B5"/>
    <mergeCell ref="C3:C5"/>
    <mergeCell ref="D5:D6"/>
    <mergeCell ref="B7:B11"/>
    <mergeCell ref="C7:C11"/>
    <mergeCell ref="D7:D9"/>
  </mergeCells>
  <phoneticPr fontId="12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6301-CE60-43C1-B9A1-CD5661029CC6}">
  <dimension ref="A1:N23"/>
  <sheetViews>
    <sheetView workbookViewId="0">
      <selection activeCell="A2" sqref="A2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63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51">
        <v>1</v>
      </c>
      <c r="B3" s="59" t="s">
        <v>22</v>
      </c>
      <c r="C3" s="71">
        <v>0.4</v>
      </c>
      <c r="D3" s="51" t="s">
        <v>27</v>
      </c>
      <c r="E3" s="55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51"/>
      <c r="B4" s="59"/>
      <c r="C4" s="71"/>
      <c r="D4" s="51" t="s">
        <v>13</v>
      </c>
      <c r="E4" s="55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51">
        <v>2</v>
      </c>
      <c r="B5" s="59"/>
      <c r="C5" s="71"/>
      <c r="D5" s="56" t="s">
        <v>43</v>
      </c>
      <c r="E5" s="55">
        <v>0.15</v>
      </c>
      <c r="F5" s="40" t="s">
        <v>39</v>
      </c>
      <c r="G5" s="36" t="s">
        <v>48</v>
      </c>
      <c r="H5" s="8">
        <v>46053</v>
      </c>
      <c r="I5" s="49">
        <v>1</v>
      </c>
      <c r="J5" s="51"/>
      <c r="K5" s="11"/>
      <c r="L5" s="11"/>
      <c r="M5" s="11"/>
    </row>
    <row r="6" spans="1:13" ht="134.25" customHeight="1" x14ac:dyDescent="0.2">
      <c r="A6" s="51"/>
      <c r="B6" s="50"/>
      <c r="C6" s="54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51"/>
      <c r="K6" s="11"/>
      <c r="L6" s="11"/>
      <c r="M6" s="11"/>
    </row>
    <row r="7" spans="1:13" ht="62.25" customHeight="1" x14ac:dyDescent="0.2">
      <c r="A7" s="51">
        <v>3</v>
      </c>
      <c r="B7" s="56" t="s">
        <v>23</v>
      </c>
      <c r="C7" s="69">
        <v>0.6</v>
      </c>
      <c r="D7" s="56" t="s">
        <v>42</v>
      </c>
      <c r="E7" s="55">
        <v>0.1</v>
      </c>
      <c r="F7" s="12" t="s">
        <v>31</v>
      </c>
      <c r="G7" s="36" t="s">
        <v>49</v>
      </c>
      <c r="H7" s="8">
        <v>46053</v>
      </c>
      <c r="I7" s="51" t="s">
        <v>32</v>
      </c>
      <c r="J7" s="51"/>
      <c r="K7" s="13"/>
      <c r="L7" s="13"/>
      <c r="M7" s="13"/>
    </row>
    <row r="8" spans="1:13" ht="63.75" customHeight="1" x14ac:dyDescent="0.2">
      <c r="A8" s="51"/>
      <c r="B8" s="57"/>
      <c r="C8" s="70"/>
      <c r="D8" s="57"/>
      <c r="E8" s="55">
        <v>0.1</v>
      </c>
      <c r="F8" s="12" t="s">
        <v>33</v>
      </c>
      <c r="G8" s="36" t="s">
        <v>50</v>
      </c>
      <c r="H8" s="8">
        <v>46053</v>
      </c>
      <c r="I8" s="51" t="s">
        <v>34</v>
      </c>
      <c r="J8" s="51"/>
      <c r="K8" s="13"/>
      <c r="L8" s="13"/>
      <c r="M8" s="13"/>
    </row>
    <row r="9" spans="1:13" ht="70.5" customHeight="1" x14ac:dyDescent="0.2">
      <c r="A9" s="51"/>
      <c r="B9" s="57"/>
      <c r="C9" s="70"/>
      <c r="D9" s="58"/>
      <c r="E9" s="55">
        <v>0.1</v>
      </c>
      <c r="F9" s="12" t="s">
        <v>35</v>
      </c>
      <c r="G9" s="36" t="s">
        <v>51</v>
      </c>
      <c r="H9" s="8">
        <v>46053</v>
      </c>
      <c r="I9" s="51" t="s">
        <v>36</v>
      </c>
      <c r="J9" s="51"/>
      <c r="K9" s="13"/>
      <c r="L9" s="13"/>
      <c r="M9" s="13"/>
    </row>
    <row r="10" spans="1:13" ht="64.5" customHeight="1" x14ac:dyDescent="0.2">
      <c r="A10" s="51">
        <v>4</v>
      </c>
      <c r="B10" s="57"/>
      <c r="C10" s="70"/>
      <c r="D10" s="51" t="s">
        <v>41</v>
      </c>
      <c r="E10" s="55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51">
        <v>6</v>
      </c>
      <c r="B11" s="57"/>
      <c r="C11" s="70"/>
      <c r="D11" s="51" t="s">
        <v>28</v>
      </c>
      <c r="E11" s="55">
        <v>0.15</v>
      </c>
      <c r="F11" s="12" t="s">
        <v>14</v>
      </c>
      <c r="G11" s="37" t="s">
        <v>53</v>
      </c>
      <c r="H11" s="8">
        <v>46053</v>
      </c>
      <c r="I11" s="55"/>
      <c r="J11" s="55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53" t="s">
        <v>15</v>
      </c>
      <c r="G13" s="18"/>
      <c r="H13" s="52" t="s">
        <v>25</v>
      </c>
      <c r="I13" s="18"/>
      <c r="J13" s="52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53" t="s">
        <v>19</v>
      </c>
      <c r="G14" s="52"/>
      <c r="H14" s="52" t="s">
        <v>20</v>
      </c>
      <c r="I14" s="18"/>
      <c r="J14" s="52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A18:K18"/>
    <mergeCell ref="A12:J12"/>
    <mergeCell ref="A13:B13"/>
    <mergeCell ref="C13:E13"/>
    <mergeCell ref="K13:M13"/>
    <mergeCell ref="A14:B14"/>
    <mergeCell ref="C14:E14"/>
    <mergeCell ref="K14:M14"/>
    <mergeCell ref="A1:M1"/>
    <mergeCell ref="B3:B5"/>
    <mergeCell ref="C3:C5"/>
    <mergeCell ref="D5:D6"/>
    <mergeCell ref="B7:B11"/>
    <mergeCell ref="C7:C11"/>
    <mergeCell ref="D7:D9"/>
  </mergeCells>
  <phoneticPr fontId="12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D0000-02AE-43A3-B10D-EE51155A4457}">
  <dimension ref="A1:N23"/>
  <sheetViews>
    <sheetView workbookViewId="0">
      <selection activeCell="A2" sqref="A2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64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51">
        <v>1</v>
      </c>
      <c r="B3" s="59" t="s">
        <v>22</v>
      </c>
      <c r="C3" s="71">
        <v>0.4</v>
      </c>
      <c r="D3" s="51" t="s">
        <v>27</v>
      </c>
      <c r="E3" s="55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51"/>
      <c r="B4" s="59"/>
      <c r="C4" s="71"/>
      <c r="D4" s="51" t="s">
        <v>13</v>
      </c>
      <c r="E4" s="55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51">
        <v>2</v>
      </c>
      <c r="B5" s="59"/>
      <c r="C5" s="71"/>
      <c r="D5" s="56" t="s">
        <v>43</v>
      </c>
      <c r="E5" s="55">
        <v>0.15</v>
      </c>
      <c r="F5" s="40" t="s">
        <v>39</v>
      </c>
      <c r="G5" s="36" t="s">
        <v>48</v>
      </c>
      <c r="H5" s="8">
        <v>46053</v>
      </c>
      <c r="I5" s="49">
        <v>1</v>
      </c>
      <c r="J5" s="51"/>
      <c r="K5" s="11"/>
      <c r="L5" s="11"/>
      <c r="M5" s="11"/>
    </row>
    <row r="6" spans="1:13" ht="134.25" customHeight="1" x14ac:dyDescent="0.2">
      <c r="A6" s="51"/>
      <c r="B6" s="50"/>
      <c r="C6" s="54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51"/>
      <c r="K6" s="11"/>
      <c r="L6" s="11"/>
      <c r="M6" s="11"/>
    </row>
    <row r="7" spans="1:13" ht="62.25" customHeight="1" x14ac:dyDescent="0.2">
      <c r="A7" s="51">
        <v>3</v>
      </c>
      <c r="B7" s="56" t="s">
        <v>23</v>
      </c>
      <c r="C7" s="69">
        <v>0.6</v>
      </c>
      <c r="D7" s="56" t="s">
        <v>42</v>
      </c>
      <c r="E7" s="55">
        <v>0.1</v>
      </c>
      <c r="F7" s="12" t="s">
        <v>31</v>
      </c>
      <c r="G7" s="36" t="s">
        <v>49</v>
      </c>
      <c r="H7" s="8">
        <v>46053</v>
      </c>
      <c r="I7" s="51" t="s">
        <v>32</v>
      </c>
      <c r="J7" s="51"/>
      <c r="K7" s="13"/>
      <c r="L7" s="13"/>
      <c r="M7" s="13"/>
    </row>
    <row r="8" spans="1:13" ht="63.75" customHeight="1" x14ac:dyDescent="0.2">
      <c r="A8" s="51"/>
      <c r="B8" s="57"/>
      <c r="C8" s="70"/>
      <c r="D8" s="57"/>
      <c r="E8" s="55">
        <v>0.1</v>
      </c>
      <c r="F8" s="12" t="s">
        <v>33</v>
      </c>
      <c r="G8" s="36" t="s">
        <v>50</v>
      </c>
      <c r="H8" s="8">
        <v>46053</v>
      </c>
      <c r="I8" s="51" t="s">
        <v>34</v>
      </c>
      <c r="J8" s="51"/>
      <c r="K8" s="13"/>
      <c r="L8" s="13"/>
      <c r="M8" s="13"/>
    </row>
    <row r="9" spans="1:13" ht="70.5" customHeight="1" x14ac:dyDescent="0.2">
      <c r="A9" s="51"/>
      <c r="B9" s="57"/>
      <c r="C9" s="70"/>
      <c r="D9" s="58"/>
      <c r="E9" s="55">
        <v>0.1</v>
      </c>
      <c r="F9" s="12" t="s">
        <v>35</v>
      </c>
      <c r="G9" s="36" t="s">
        <v>51</v>
      </c>
      <c r="H9" s="8">
        <v>46053</v>
      </c>
      <c r="I9" s="51" t="s">
        <v>36</v>
      </c>
      <c r="J9" s="51"/>
      <c r="K9" s="13"/>
      <c r="L9" s="13"/>
      <c r="M9" s="13"/>
    </row>
    <row r="10" spans="1:13" ht="64.5" customHeight="1" x14ac:dyDescent="0.2">
      <c r="A10" s="51">
        <v>4</v>
      </c>
      <c r="B10" s="57"/>
      <c r="C10" s="70"/>
      <c r="D10" s="51" t="s">
        <v>41</v>
      </c>
      <c r="E10" s="55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51">
        <v>6</v>
      </c>
      <c r="B11" s="57"/>
      <c r="C11" s="70"/>
      <c r="D11" s="51" t="s">
        <v>28</v>
      </c>
      <c r="E11" s="55">
        <v>0.15</v>
      </c>
      <c r="F11" s="12" t="s">
        <v>14</v>
      </c>
      <c r="G11" s="37" t="s">
        <v>53</v>
      </c>
      <c r="H11" s="8">
        <v>46053</v>
      </c>
      <c r="I11" s="55"/>
      <c r="J11" s="55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53" t="s">
        <v>15</v>
      </c>
      <c r="G13" s="18"/>
      <c r="H13" s="52" t="s">
        <v>25</v>
      </c>
      <c r="I13" s="18"/>
      <c r="J13" s="52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53" t="s">
        <v>19</v>
      </c>
      <c r="G14" s="52"/>
      <c r="H14" s="52" t="s">
        <v>20</v>
      </c>
      <c r="I14" s="18"/>
      <c r="J14" s="52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A18:K18"/>
    <mergeCell ref="A12:J12"/>
    <mergeCell ref="A13:B13"/>
    <mergeCell ref="C13:E13"/>
    <mergeCell ref="K13:M13"/>
    <mergeCell ref="A14:B14"/>
    <mergeCell ref="C14:E14"/>
    <mergeCell ref="K14:M14"/>
    <mergeCell ref="A1:M1"/>
    <mergeCell ref="B3:B5"/>
    <mergeCell ref="C3:C5"/>
    <mergeCell ref="D5:D6"/>
    <mergeCell ref="B7:B11"/>
    <mergeCell ref="C7:C11"/>
    <mergeCell ref="D7:D9"/>
  </mergeCells>
  <phoneticPr fontId="12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60F2D-CCB1-4FDF-89EB-65DC525FAB5C}">
  <dimension ref="A1:N23"/>
  <sheetViews>
    <sheetView tabSelected="1" workbookViewId="0">
      <selection activeCell="A2" sqref="A2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5.75" style="1" customWidth="1"/>
    <col min="7" max="7" width="37.25" style="34" customWidth="1"/>
    <col min="8" max="8" width="21.875" style="24" customWidth="1"/>
    <col min="9" max="9" width="17" style="24" customWidth="1"/>
    <col min="10" max="10" width="17.25" style="2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0" t="s">
        <v>65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5" customFormat="1" ht="30.75" customHeight="1" x14ac:dyDescent="0.2">
      <c r="A2" s="2" t="s">
        <v>0</v>
      </c>
      <c r="B2" s="2" t="s">
        <v>1</v>
      </c>
      <c r="C2" s="2" t="s">
        <v>10</v>
      </c>
      <c r="D2" s="2" t="s">
        <v>12</v>
      </c>
      <c r="E2" s="2" t="s">
        <v>11</v>
      </c>
      <c r="F2" s="2" t="s">
        <v>2</v>
      </c>
      <c r="G2" s="3" t="s">
        <v>3</v>
      </c>
      <c r="H2" s="2" t="s">
        <v>4</v>
      </c>
      <c r="I2" s="2" t="s">
        <v>9</v>
      </c>
      <c r="J2" s="2" t="s">
        <v>26</v>
      </c>
      <c r="K2" s="4" t="s">
        <v>5</v>
      </c>
      <c r="L2" s="4" t="s">
        <v>6</v>
      </c>
      <c r="M2" s="4" t="s">
        <v>7</v>
      </c>
    </row>
    <row r="3" spans="1:13" ht="78" customHeight="1" x14ac:dyDescent="0.2">
      <c r="A3" s="51">
        <v>1</v>
      </c>
      <c r="B3" s="59" t="s">
        <v>22</v>
      </c>
      <c r="C3" s="71">
        <v>0.4</v>
      </c>
      <c r="D3" s="51" t="s">
        <v>27</v>
      </c>
      <c r="E3" s="55">
        <v>7.0000000000000007E-2</v>
      </c>
      <c r="F3" s="35" t="s">
        <v>37</v>
      </c>
      <c r="G3" s="36" t="s">
        <v>44</v>
      </c>
      <c r="H3" s="8">
        <v>46053</v>
      </c>
      <c r="I3" s="9" t="s">
        <v>46</v>
      </c>
      <c r="J3" s="10"/>
      <c r="K3" s="11"/>
      <c r="L3" s="11"/>
      <c r="M3" s="11"/>
    </row>
    <row r="4" spans="1:13" ht="106.5" customHeight="1" x14ac:dyDescent="0.2">
      <c r="A4" s="51"/>
      <c r="B4" s="59"/>
      <c r="C4" s="71"/>
      <c r="D4" s="51" t="s">
        <v>13</v>
      </c>
      <c r="E4" s="55">
        <v>0.03</v>
      </c>
      <c r="F4" s="35" t="s">
        <v>38</v>
      </c>
      <c r="G4" s="37" t="s">
        <v>45</v>
      </c>
      <c r="H4" s="8">
        <v>46053</v>
      </c>
      <c r="I4" s="9" t="s">
        <v>47</v>
      </c>
      <c r="J4" s="10"/>
      <c r="K4" s="11"/>
      <c r="L4" s="11"/>
      <c r="M4" s="11"/>
    </row>
    <row r="5" spans="1:13" ht="148.5" customHeight="1" x14ac:dyDescent="0.2">
      <c r="A5" s="51">
        <v>2</v>
      </c>
      <c r="B5" s="59"/>
      <c r="C5" s="71"/>
      <c r="D5" s="56" t="s">
        <v>43</v>
      </c>
      <c r="E5" s="55">
        <v>0.15</v>
      </c>
      <c r="F5" s="40" t="s">
        <v>39</v>
      </c>
      <c r="G5" s="36" t="s">
        <v>48</v>
      </c>
      <c r="H5" s="8">
        <v>46053</v>
      </c>
      <c r="I5" s="49">
        <v>1</v>
      </c>
      <c r="J5" s="51"/>
      <c r="K5" s="11"/>
      <c r="L5" s="11"/>
      <c r="M5" s="11"/>
    </row>
    <row r="6" spans="1:13" ht="134.25" customHeight="1" x14ac:dyDescent="0.2">
      <c r="A6" s="51"/>
      <c r="B6" s="50"/>
      <c r="C6" s="54"/>
      <c r="D6" s="58"/>
      <c r="E6" s="42">
        <v>0.15</v>
      </c>
      <c r="F6" s="40" t="s">
        <v>40</v>
      </c>
      <c r="G6" s="36" t="s">
        <v>48</v>
      </c>
      <c r="H6" s="8"/>
      <c r="I6" s="49">
        <v>1</v>
      </c>
      <c r="J6" s="51"/>
      <c r="K6" s="11"/>
      <c r="L6" s="11"/>
      <c r="M6" s="11"/>
    </row>
    <row r="7" spans="1:13" ht="62.25" customHeight="1" x14ac:dyDescent="0.2">
      <c r="A7" s="51">
        <v>3</v>
      </c>
      <c r="B7" s="56" t="s">
        <v>23</v>
      </c>
      <c r="C7" s="69">
        <v>0.6</v>
      </c>
      <c r="D7" s="56" t="s">
        <v>42</v>
      </c>
      <c r="E7" s="55">
        <v>0.1</v>
      </c>
      <c r="F7" s="12" t="s">
        <v>31</v>
      </c>
      <c r="G7" s="36" t="s">
        <v>49</v>
      </c>
      <c r="H7" s="8">
        <v>46053</v>
      </c>
      <c r="I7" s="51" t="s">
        <v>32</v>
      </c>
      <c r="J7" s="51"/>
      <c r="K7" s="13"/>
      <c r="L7" s="13"/>
      <c r="M7" s="13"/>
    </row>
    <row r="8" spans="1:13" ht="63.75" customHeight="1" x14ac:dyDescent="0.2">
      <c r="A8" s="51"/>
      <c r="B8" s="57"/>
      <c r="C8" s="70"/>
      <c r="D8" s="57"/>
      <c r="E8" s="55">
        <v>0.1</v>
      </c>
      <c r="F8" s="12" t="s">
        <v>33</v>
      </c>
      <c r="G8" s="36" t="s">
        <v>50</v>
      </c>
      <c r="H8" s="8">
        <v>46053</v>
      </c>
      <c r="I8" s="51" t="s">
        <v>34</v>
      </c>
      <c r="J8" s="51"/>
      <c r="K8" s="13"/>
      <c r="L8" s="13"/>
      <c r="M8" s="13"/>
    </row>
    <row r="9" spans="1:13" ht="70.5" customHeight="1" x14ac:dyDescent="0.2">
      <c r="A9" s="51"/>
      <c r="B9" s="57"/>
      <c r="C9" s="70"/>
      <c r="D9" s="58"/>
      <c r="E9" s="55">
        <v>0.1</v>
      </c>
      <c r="F9" s="12" t="s">
        <v>35</v>
      </c>
      <c r="G9" s="36" t="s">
        <v>51</v>
      </c>
      <c r="H9" s="8">
        <v>46053</v>
      </c>
      <c r="I9" s="51" t="s">
        <v>36</v>
      </c>
      <c r="J9" s="51"/>
      <c r="K9" s="13"/>
      <c r="L9" s="13"/>
      <c r="M9" s="13"/>
    </row>
    <row r="10" spans="1:13" ht="64.5" customHeight="1" x14ac:dyDescent="0.2">
      <c r="A10" s="51">
        <v>4</v>
      </c>
      <c r="B10" s="57"/>
      <c r="C10" s="70"/>
      <c r="D10" s="51" t="s">
        <v>41</v>
      </c>
      <c r="E10" s="55">
        <v>0.15</v>
      </c>
      <c r="F10" s="12" t="s">
        <v>29</v>
      </c>
      <c r="G10" s="41" t="s">
        <v>52</v>
      </c>
      <c r="H10" s="8">
        <v>46053</v>
      </c>
      <c r="I10" s="14" t="s">
        <v>30</v>
      </c>
      <c r="J10" s="15"/>
      <c r="K10" s="13"/>
      <c r="L10" s="13"/>
      <c r="M10" s="13"/>
    </row>
    <row r="11" spans="1:13" ht="143.25" customHeight="1" x14ac:dyDescent="0.2">
      <c r="A11" s="51">
        <v>6</v>
      </c>
      <c r="B11" s="57"/>
      <c r="C11" s="70"/>
      <c r="D11" s="51" t="s">
        <v>28</v>
      </c>
      <c r="E11" s="55">
        <v>0.15</v>
      </c>
      <c r="F11" s="12" t="s">
        <v>14</v>
      </c>
      <c r="G11" s="37" t="s">
        <v>53</v>
      </c>
      <c r="H11" s="8">
        <v>46053</v>
      </c>
      <c r="I11" s="55"/>
      <c r="J11" s="55"/>
      <c r="K11" s="13"/>
      <c r="L11" s="13"/>
      <c r="M11" s="13"/>
    </row>
    <row r="12" spans="1:13" ht="24.6" customHeight="1" x14ac:dyDescent="0.2">
      <c r="A12" s="66" t="s">
        <v>8</v>
      </c>
      <c r="B12" s="67"/>
      <c r="C12" s="67"/>
      <c r="D12" s="67"/>
      <c r="E12" s="67"/>
      <c r="F12" s="67"/>
      <c r="G12" s="67"/>
      <c r="H12" s="67"/>
      <c r="I12" s="67"/>
      <c r="J12" s="68"/>
      <c r="K12" s="16">
        <f>SUM(K3:K10)</f>
        <v>0</v>
      </c>
      <c r="L12" s="16">
        <f>SUM(L3:L10)</f>
        <v>0</v>
      </c>
      <c r="M12" s="16">
        <f>SUM(M3:M10)</f>
        <v>0</v>
      </c>
    </row>
    <row r="13" spans="1:13" ht="36" customHeight="1" x14ac:dyDescent="0.2">
      <c r="A13" s="63" t="s">
        <v>16</v>
      </c>
      <c r="B13" s="63"/>
      <c r="C13" s="64"/>
      <c r="D13" s="64"/>
      <c r="E13" s="64"/>
      <c r="F13" s="53" t="s">
        <v>15</v>
      </c>
      <c r="G13" s="18"/>
      <c r="H13" s="52" t="s">
        <v>25</v>
      </c>
      <c r="I13" s="18"/>
      <c r="J13" s="52" t="s">
        <v>17</v>
      </c>
      <c r="K13" s="62"/>
      <c r="L13" s="62"/>
      <c r="M13" s="62"/>
    </row>
    <row r="14" spans="1:13" ht="36" customHeight="1" x14ac:dyDescent="0.2">
      <c r="A14" s="63" t="s">
        <v>18</v>
      </c>
      <c r="B14" s="63"/>
      <c r="C14" s="64"/>
      <c r="D14" s="64"/>
      <c r="E14" s="64"/>
      <c r="F14" s="53" t="s">
        <v>19</v>
      </c>
      <c r="G14" s="52"/>
      <c r="H14" s="52" t="s">
        <v>20</v>
      </c>
      <c r="I14" s="18"/>
      <c r="J14" s="52"/>
      <c r="K14" s="65"/>
      <c r="L14" s="65"/>
      <c r="M14" s="65"/>
    </row>
    <row r="17" spans="1:14" s="23" customFormat="1" x14ac:dyDescent="0.2">
      <c r="A17" s="20"/>
      <c r="B17" s="21"/>
      <c r="C17" s="20"/>
      <c r="D17" s="20"/>
      <c r="E17" s="20"/>
      <c r="F17" s="21"/>
      <c r="G17" s="20"/>
      <c r="H17" s="20"/>
      <c r="I17" s="20"/>
      <c r="J17" s="20"/>
      <c r="K17" s="21"/>
      <c r="L17" s="21"/>
      <c r="M17" s="21"/>
      <c r="N17" s="22"/>
    </row>
    <row r="18" spans="1:14" x14ac:dyDescent="0.2">
      <c r="A18" s="61" t="s">
        <v>21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21"/>
      <c r="M18" s="21"/>
      <c r="N18" s="24"/>
    </row>
    <row r="19" spans="1:14" x14ac:dyDescent="0.2">
      <c r="A19" s="20"/>
      <c r="B19" s="21"/>
      <c r="C19" s="20"/>
      <c r="D19" s="20"/>
      <c r="E19" s="20"/>
      <c r="F19" s="21"/>
      <c r="G19" s="20"/>
      <c r="H19" s="20"/>
      <c r="I19" s="20"/>
      <c r="J19" s="20"/>
      <c r="K19" s="21"/>
      <c r="L19" s="21"/>
      <c r="M19" s="21"/>
      <c r="N19" s="24"/>
    </row>
    <row r="20" spans="1:14" x14ac:dyDescent="0.2">
      <c r="A20" s="25"/>
      <c r="B20" s="26"/>
      <c r="C20" s="25"/>
      <c r="D20" s="25"/>
      <c r="E20" s="25"/>
      <c r="F20" s="26"/>
      <c r="G20" s="25"/>
      <c r="H20" s="20"/>
      <c r="I20" s="20"/>
      <c r="J20" s="20"/>
      <c r="K20" s="21"/>
      <c r="L20" s="21"/>
      <c r="M20" s="21"/>
      <c r="N20" s="24"/>
    </row>
    <row r="21" spans="1:14" s="32" customFormat="1" ht="56.25" customHeight="1" x14ac:dyDescent="0.2">
      <c r="A21" s="27" t="s">
        <v>24</v>
      </c>
      <c r="B21" s="27"/>
      <c r="C21" s="27"/>
      <c r="D21" s="27"/>
      <c r="E21" s="28"/>
      <c r="F21" s="28"/>
      <c r="G21" s="28"/>
      <c r="H21" s="29"/>
      <c r="I21" s="30"/>
      <c r="J21" s="30"/>
      <c r="K21" s="30"/>
      <c r="L21" s="30"/>
      <c r="M21" s="30"/>
      <c r="N21" s="31"/>
    </row>
    <row r="22" spans="1:14" x14ac:dyDescent="0.2">
      <c r="G22" s="1"/>
      <c r="K22" s="24"/>
      <c r="N22" s="24"/>
    </row>
    <row r="23" spans="1:14" s="33" customFormat="1" x14ac:dyDescent="0.2">
      <c r="G23" s="34"/>
      <c r="H23" s="34"/>
      <c r="I23" s="34"/>
      <c r="J23" s="34"/>
      <c r="N23" s="34"/>
    </row>
  </sheetData>
  <mergeCells count="15">
    <mergeCell ref="A18:K18"/>
    <mergeCell ref="A12:J12"/>
    <mergeCell ref="A13:B13"/>
    <mergeCell ref="C13:E13"/>
    <mergeCell ref="K13:M13"/>
    <mergeCell ref="A14:B14"/>
    <mergeCell ref="C14:E14"/>
    <mergeCell ref="K14:M14"/>
    <mergeCell ref="A1:M1"/>
    <mergeCell ref="B3:B5"/>
    <mergeCell ref="C3:C5"/>
    <mergeCell ref="D5:D6"/>
    <mergeCell ref="B7:B11"/>
    <mergeCell ref="C7:C11"/>
    <mergeCell ref="D7:D9"/>
  </mergeCells>
  <phoneticPr fontId="1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2025-01</vt:lpstr>
      <vt:lpstr>2025-02</vt:lpstr>
      <vt:lpstr>2025-03</vt:lpstr>
      <vt:lpstr>2025-04</vt:lpstr>
      <vt:lpstr>2025-05</vt:lpstr>
      <vt:lpstr>2025-06</vt:lpstr>
      <vt:lpstr>2025-07</vt:lpstr>
      <vt:lpstr>2025-08</vt:lpstr>
      <vt:lpstr>2025-09</vt:lpstr>
      <vt:lpstr>2025-10</vt:lpstr>
      <vt:lpstr>2025-11</vt:lpstr>
      <vt:lpstr>2025-12</vt:lpstr>
      <vt:lpstr>'2025-01'!Print_Area</vt:lpstr>
      <vt:lpstr>'2025-01'!Print_Titles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2025-12-03T07:34:03Z</cp:lastPrinted>
  <dcterms:created xsi:type="dcterms:W3CDTF">2015-06-05T18:19:00Z</dcterms:created>
  <dcterms:modified xsi:type="dcterms:W3CDTF">2025-12-22T06:35:40Z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